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7B20DBBE-82CF-4164-A52C-7190C25ADB9E}" xr6:coauthVersionLast="47" xr6:coauthVersionMax="47" xr10:uidLastSave="{B9FA331E-46D9-4684-9B1F-B1C0409928AC}"/>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<sst xmlns="http://schemas.openxmlformats.org/spreadsheetml/2006/main" count="18493" uniqueCount="219">
  <si>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</si>
  <si>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</si>
  <si>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</si>
  <si>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</si>
  <si>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</si>
  <si>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</si>
  <si>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</si>
  <si>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</si>
  <si>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</si>
  <si>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</si>
  <si>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</si>
  <si>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</si>
  <si>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</si>
  <si>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</si>
  <si>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</si>
  <si>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</si>
  <si>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</si>
  <si>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</si>
  <si>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</si>
  <si>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</si>
  <si>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</si>
  <si>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</si>
  <si>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</si>
  <si>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</si>
  <si>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</si>
  <si>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</si>
  <si>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</si>
  <si>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</si>
  <si>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</si>
  <si>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</si>
  <si>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</si>
  <si>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</si>
  <si>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</si>
  <si>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</si>
  <si>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</si>
  <si>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</si>
  <si>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</si>
  <si>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</si>
  <si>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</si>
  <si>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</si>
  <si>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</si>
  <si>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</si>
  <si>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</si>
  <si>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</si>
  <si>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</si>
  <si>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</si>
  <si>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</si>
  <si>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</si>
  <si>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</si>
  <si>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</si>
  <si>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</si>
  <si>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</si>
  <si>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</si>
  <si>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</si>
  <si>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</si>
  <si>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</si>
  <si>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</si>
  <si>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</si>
  <si>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</si>
  <si>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</si>
  <si>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</si>
  <si>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</si>
  <si>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</si>
  <si>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</si>
  <si>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</si>
  <si>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</si>
  <si>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</si>
  <si>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</si>
  <si>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</si>
  <si>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</si>
  <si>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</si>
  <si>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</si>
  <si>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</si>
  <si>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</si>
  <si>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</si>
  <si>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</si>
  <si>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</si>
  <si>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</si>
  <si>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</si>
  <si>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</si>
  <si>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</si>
  <si>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</si>
  <si>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</si>
  <si>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</si>
  <si>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</si>
  <si>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</si>
  <si>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</si>
  <si>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</si>
  <si>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</si>
  <si>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</si>
  <si>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</si>
  <si>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</si>
  <si>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</si>
  <si>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</si>
  <si>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</si>
  <si>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</si>
  <si>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</si>
  <si>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</si>
  <si>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</si>
  <si>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</si>
  <si>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</si>
  <si>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</si>
  <si>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</si>
  <si>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</si>
  <si>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</si>
  <si>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</si>
  <si>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</si>
  <si>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</si>
  <si>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</si>
  <si>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</si>
  <si>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</si>
  <si>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</si>
  <si>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</si>
  <si>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</si>
  <si>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</si>
  <si>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</si>
  <si>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</si>
  <si>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</si>
  <si>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</si>
  <si>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</si>
  <si>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</si>
  <si>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</si>
  <si>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</si>
  <si>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</si>
  <si>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</si>
  <si>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</si>
  <si>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</si>
  <si>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</si>
  <si>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</si>
  <si>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</si>
  <si>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</si>
  <si>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</si>
  <si>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</si>
  <si>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</si>
  <si>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</si>
  <si>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</si>
  <si>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</si>
  <si>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</si>
  <si>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</si>
  <si>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</si>
  <si>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</si>
  <si>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</si>
  <si>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</si>
  <si>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</si>
  <si>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</si>
  <si>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</si>
  <si>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</si>
  <si>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</si>
  <si>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</si>
  <si>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</si>
  <si>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</si>
  <si>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</si>
  <si>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</si>
  <si>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</si>
  <si>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</si>
  <si>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</si>
  <si>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</si>
  <si>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</si>
  <si>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</si>
  <si>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</si>
  <si>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</si>
  <si>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</si>
  <si>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</si>
  <si>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</si>
  <si>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</si>
  <si>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</si>
  <si>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</si>
  <si>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</si>
  <si>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</si>
  <si>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</si>
  <si>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</si>
  <si>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</si>
  <si>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</si>
  <si>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</si>
  <si>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</si>
  <si>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</si>
  <si>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</si>
  <si>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</si>
  <si>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</si>
  <si>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</si>
  <si>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</si>
  <si>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</si>
  <si>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</si>
  <si>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</si>
  <si>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</si>
  <si>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</si>
  <si>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</si>
  <si>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</si>
  <si>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</si>
  <si>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</si>
  <si>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</si>
  <si>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</si>
  <si>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</si>
  <si>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</si>
  <si>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</si>
  <si>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</si>
  <si>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</si>
  <si>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</si>
  <si>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</si>
  <si>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</si>
  <si>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</si>
  <si>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</si>
  <si>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</si>
  <si>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</si>
  <si>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</si>
  <si>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</si>
  <si>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</si>
  <si>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</si>
  <si>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</si>
  <si>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</si>
  <si>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</si>
  <si>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</si>
  <si>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680010101000001700002000000000</t>
  </si>
  <si>
    <t>RELIGIOSO</t>
  </si>
  <si>
    <t>PARROQUIA DE SAN LAUREANO- CA-313460</t>
  </si>
  <si>
    <t>CALLE 37 11 33 47 K 11 36 40 BR GARCIA ROVIRA- IGLESIA SAN LAUREANO</t>
  </si>
  <si>
    <t>El día 15 de junio de 2026 fue revisado el informe citado por el reconocedor Juan de Jesús Rangel Martínez, contratista del AMB, en atención a la solicitud de revisión de avaluó catastral presentada.</t>
  </si>
  <si>
    <t>SIN MATRÍCULA</t>
  </si>
  <si>
    <t>Que, durante el proceso de conservación catastral, se solicitó mediante radicación AMB CR-7.139 de 2026, presentada por la SECRETARIA DEL INTERIOR DE LA ALCALDIA BUCARAMANGA, , la revisión de avalúo para el predio identificado con número predial nacional 680010101000000820002000000000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1.968 m² y un puntaje de calificación de 25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</si>
</sst>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1" val="0"/>
</file>

<file path=xl/ctrlProps/ctrlProp3.xml><?xml version="1.0" encoding="utf-8"?>
<formControlPr xmlns="http://schemas.microsoft.com/office/spreadsheetml/2009/9/main" objectType="Drop" dropStyle="combo" dx="22" fmlaLink="$A$72" fmlaRange="$B$95:$B$99" noThreeD="1" sel="2"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1"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val="0"/>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22860</xdr:colOff>
      <xdr:row>48</xdr:row>
      <xdr:rowOff>182880</xdr:rowOff>
    </xdr:from>
    <xdr:to>
      <xdr:col>5</xdr:col>
      <xdr:colOff>512445</xdr:colOff>
      <xdr:row>48</xdr:row>
      <xdr:rowOff>625475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735580" y="1417320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403412</xdr:colOff>
      <xdr:row>5</xdr:row>
      <xdr:rowOff>257736</xdr:rowOff>
    </xdr:from>
    <xdr:to>
      <xdr:col>12</xdr:col>
      <xdr:colOff>414519</xdr:colOff>
      <xdr:row>34</xdr:row>
      <xdr:rowOff>42288</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79824" y="2117912"/>
          <a:ext cx="2868607" cy="2563611"/>
        </a:xfrm>
        <a:prstGeom prst="rect">
          <a:avLst/>
        </a:prstGeom>
      </xdr:spPr>
    </xdr:pic>
    <xdr:clientData/>
  </xdr:twoCellAnchor>
  <xdr:twoCellAnchor editAs="oneCell">
    <xdr:from>
      <xdr:col>13</xdr:col>
      <xdr:colOff>324945</xdr:colOff>
      <xdr:row>7</xdr:row>
      <xdr:rowOff>134471</xdr:rowOff>
    </xdr:from>
    <xdr:to>
      <xdr:col>17</xdr:col>
      <xdr:colOff>656585</xdr:colOff>
      <xdr:row>34</xdr:row>
      <xdr:rowOff>25100</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16730357" y="2588559"/>
          <a:ext cx="3177934" cy="2075776"/>
        </a:xfrm>
        <a:prstGeom prst="rect">
          <a:avLst/>
        </a:prstGeom>
      </xdr:spPr>
    </xdr:pic>
    <xdr:clientData/>
  </xdr:twoCellAnchor>
  <xdr:twoCellAnchor editAs="oneCell">
    <xdr:from>
      <xdr:col>18</xdr:col>
      <xdr:colOff>112059</xdr:colOff>
      <xdr:row>6</xdr:row>
      <xdr:rowOff>49448</xdr:rowOff>
    </xdr:from>
    <xdr:to>
      <xdr:col>22</xdr:col>
      <xdr:colOff>212912</xdr:colOff>
      <xdr:row>34</xdr:row>
      <xdr:rowOff>14440</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20125765" y="2257007"/>
          <a:ext cx="3148853" cy="2396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153804</xdr:colOff>
      <xdr:row>38</xdr:row>
      <xdr:rowOff>10510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62000" y="190500"/>
          <a:ext cx="10059804" cy="7059010"/>
        </a:xfrm>
        <a:prstGeom prst="rect">
          <a:avLst/>
        </a:prstGeom>
      </xdr:spPr>
    </xdr:pic>
    <xdr:clientData/>
  </xdr:twoCellAnchor>
  <xdr:twoCellAnchor>
    <xdr:from>
      <xdr:col>8</xdr:col>
      <xdr:colOff>180975</xdr:colOff>
      <xdr:row>2</xdr:row>
      <xdr:rowOff>95250</xdr:rowOff>
    </xdr:from>
    <xdr:to>
      <xdr:col>12</xdr:col>
      <xdr:colOff>438150</xdr:colOff>
      <xdr:row>7</xdr:row>
      <xdr:rowOff>47625</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276975" y="476250"/>
          <a:ext cx="330517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40" zoomScaleNormal="100" zoomScaleSheetLayoutView="70" workbookViewId="0">
      <selection activeCell="N49" sqref="N49"/>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6"/>
      <c r="B2" s="216"/>
      <c r="C2" s="216"/>
      <c r="D2" s="217"/>
      <c r="E2" s="217"/>
      <c r="F2" s="217"/>
      <c r="G2" s="217"/>
      <c r="H2" s="217"/>
      <c r="I2" s="217"/>
      <c r="J2" s="217"/>
      <c r="K2" s="218"/>
      <c r="L2" s="218"/>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6"/>
      <c r="B3" s="216"/>
      <c r="C3" s="216"/>
      <c r="D3" s="217"/>
      <c r="E3" s="217"/>
      <c r="F3" s="217"/>
      <c r="G3" s="217"/>
      <c r="H3" s="217"/>
      <c r="I3" s="217"/>
      <c r="J3" s="217"/>
      <c r="K3" s="218"/>
      <c r="L3" s="218"/>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6"/>
      <c r="B4" s="216"/>
      <c r="C4" s="216"/>
      <c r="D4" s="219" t="s">
        <v>39</v>
      </c>
      <c r="E4" s="219"/>
      <c r="F4" s="219"/>
      <c r="G4" s="219"/>
      <c r="H4" s="219"/>
      <c r="I4" s="219"/>
      <c r="J4" s="219"/>
      <c r="K4" s="218" t="s">
        <v>32</v>
      </c>
      <c r="L4" s="218"/>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6"/>
      <c r="B5" s="216"/>
      <c r="C5" s="216"/>
      <c r="D5" s="219"/>
      <c r="E5" s="219"/>
      <c r="F5" s="219"/>
      <c r="G5" s="219"/>
      <c r="H5" s="219"/>
      <c r="I5" s="219"/>
      <c r="J5" s="219"/>
      <c r="K5" s="218"/>
      <c r="L5" s="218"/>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1"/>
      <c r="B6" s="211"/>
      <c r="C6" s="211"/>
      <c r="D6" s="211"/>
      <c r="E6" s="211"/>
      <c r="F6" s="211"/>
      <c r="G6" s="211"/>
      <c r="H6" s="211"/>
      <c r="I6" s="211"/>
      <c r="J6" s="211"/>
      <c r="K6" s="211"/>
      <c r="L6" s="211"/>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09" t="s">
        <v>0</v>
      </c>
      <c r="B7" s="210"/>
      <c r="C7" s="210"/>
      <c r="D7" s="210"/>
      <c r="E7" s="213">
        <v>46188</v>
      </c>
      <c r="F7" s="214"/>
      <c r="G7" s="214"/>
      <c r="H7" s="214"/>
      <c r="I7" s="214"/>
      <c r="J7" s="214"/>
      <c r="K7" s="214"/>
      <c r="L7" s="215"/>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5" t="s">
        <v>1</v>
      </c>
      <c r="B8" s="196"/>
      <c r="C8" s="196"/>
      <c r="D8" s="196"/>
      <c r="E8" s="203" t="s">
        <v>210</v>
      </c>
      <c r="F8" s="203"/>
      <c r="G8" s="203"/>
      <c r="H8" s="212" t="s">
        <v>2</v>
      </c>
      <c r="I8" s="212"/>
      <c r="J8" s="185">
        <v>46042</v>
      </c>
      <c r="K8" s="186"/>
      <c r="L8" s="187"/>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5" t="s">
        <v>3</v>
      </c>
      <c r="B9" s="196"/>
      <c r="C9" s="196"/>
      <c r="D9" s="196"/>
      <c r="E9" s="213"/>
      <c r="F9" s="214"/>
      <c r="G9" s="214"/>
      <c r="H9" s="214"/>
      <c r="I9" s="214"/>
      <c r="J9" s="214"/>
      <c r="K9" s="214"/>
      <c r="L9" s="215"/>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5" t="s">
        <v>5</v>
      </c>
      <c r="B12" s="196"/>
      <c r="C12" s="196"/>
      <c r="D12" s="196"/>
      <c r="E12" s="186" t="s">
        <v>214</v>
      </c>
      <c r="F12" s="203"/>
      <c r="G12" s="203"/>
      <c r="H12" s="203"/>
      <c r="I12" s="203"/>
      <c r="J12" s="203"/>
      <c r="K12" s="203"/>
      <c r="L12" s="208"/>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5" t="s">
        <v>6</v>
      </c>
      <c r="B13" s="196"/>
      <c r="C13" s="196"/>
      <c r="D13" s="196"/>
      <c r="E13" s="203" t="s">
        <v>217</v>
      </c>
      <c r="F13" s="203"/>
      <c r="G13" s="203"/>
      <c r="H13" s="203"/>
      <c r="I13" s="203"/>
      <c r="J13" s="203"/>
      <c r="K13" s="203"/>
      <c r="L13" s="208"/>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5" t="s">
        <v>7</v>
      </c>
      <c r="B14" s="196"/>
      <c r="C14" s="196"/>
      <c r="D14" s="196"/>
      <c r="E14" s="186" t="s">
        <v>215</v>
      </c>
      <c r="F14" s="203"/>
      <c r="G14" s="203"/>
      <c r="H14" s="203"/>
      <c r="I14" s="203"/>
      <c r="J14" s="203"/>
      <c r="K14" s="203"/>
      <c r="L14" s="208"/>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0">
        <v>43831</v>
      </c>
      <c r="F17" s="201"/>
      <c r="G17" s="201"/>
      <c r="H17" s="201"/>
      <c r="I17" s="201"/>
      <c r="J17" s="201"/>
      <c r="K17" s="201"/>
      <c r="L17" s="202"/>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7" t="s">
        <v>38</v>
      </c>
      <c r="B18" s="198"/>
      <c r="C18" s="198"/>
      <c r="D18" s="198"/>
      <c r="E18" s="198"/>
      <c r="F18" s="198"/>
      <c r="G18" s="198"/>
      <c r="H18" s="198"/>
      <c r="I18" s="198"/>
      <c r="J18" s="198"/>
      <c r="K18" s="198"/>
      <c r="L18" s="199"/>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47" t="s">
        <v>36</v>
      </c>
      <c r="B19" s="148"/>
      <c r="C19" s="148"/>
      <c r="D19" s="148"/>
      <c r="E19" s="149"/>
      <c r="F19" s="204" t="s">
        <v>213</v>
      </c>
      <c r="G19" s="204"/>
      <c r="H19" s="204"/>
      <c r="I19" s="204"/>
      <c r="J19" s="204"/>
      <c r="K19" s="204"/>
      <c r="L19" s="160"/>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0" t="s">
        <v>11</v>
      </c>
      <c r="B20" s="231"/>
      <c r="C20" s="231"/>
      <c r="D20" s="231"/>
      <c r="E20" s="231"/>
      <c r="F20" s="229" t="s">
        <v>12</v>
      </c>
      <c r="G20" s="229"/>
      <c r="H20" s="229"/>
      <c r="I20" s="229"/>
      <c r="J20" s="229"/>
      <c r="K20" s="229"/>
      <c r="L20" s="220"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2"/>
      <c r="B21" s="233"/>
      <c r="C21" s="233"/>
      <c r="D21" s="233"/>
      <c r="E21" s="233"/>
      <c r="F21" s="229" t="s">
        <v>206</v>
      </c>
      <c r="G21" s="229"/>
      <c r="H21" s="134" t="s">
        <v>211</v>
      </c>
      <c r="I21" s="229" t="s">
        <v>207</v>
      </c>
      <c r="J21" s="229"/>
      <c r="K21" s="134">
        <v>1</v>
      </c>
      <c r="L21" s="221"/>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222"/>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80</v>
      </c>
      <c r="B23" s="121">
        <v>114</v>
      </c>
      <c r="C23" s="120">
        <v>883416</v>
      </c>
      <c r="D23" s="123">
        <v>1952</v>
      </c>
      <c r="E23" s="155">
        <f>D23*C23</f>
        <v>1724428032</v>
      </c>
      <c r="F23" s="124" t="s">
        <v>192</v>
      </c>
      <c r="G23" s="121">
        <v>29</v>
      </c>
      <c r="H23" s="121">
        <v>25</v>
      </c>
      <c r="I23" s="122">
        <v>194602.76</v>
      </c>
      <c r="J23" s="124">
        <v>1968</v>
      </c>
      <c r="K23" s="125">
        <f>J23*I23</f>
        <v>382978231.68000001</v>
      </c>
      <c r="L23" s="155">
        <f>ROUND(E23+K23+K24+K25+K26,-3)</f>
        <v>2107406000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56"/>
      <c r="F24" s="124"/>
      <c r="G24" s="121"/>
      <c r="H24" s="121"/>
      <c r="I24" s="122"/>
      <c r="J24" s="124"/>
      <c r="K24" s="125"/>
      <c r="L24" s="15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56"/>
      <c r="F25" s="124"/>
      <c r="G25" s="121"/>
      <c r="H25" s="121"/>
      <c r="I25" s="122"/>
      <c r="J25" s="124"/>
      <c r="K25" s="125"/>
      <c r="L25" s="15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57"/>
      <c r="F26" s="124"/>
      <c r="G26" s="121"/>
      <c r="H26" s="121"/>
      <c r="I26" s="122"/>
      <c r="J26" s="124"/>
      <c r="K26" s="125"/>
      <c r="L26" s="15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82" t="s">
        <v>37</v>
      </c>
      <c r="B27" s="183"/>
      <c r="C27" s="183"/>
      <c r="D27" s="183"/>
      <c r="E27" s="183"/>
      <c r="F27" s="183"/>
      <c r="G27" s="183"/>
      <c r="H27" s="183"/>
      <c r="I27" s="183"/>
      <c r="J27" s="183"/>
      <c r="K27" s="183"/>
      <c r="L27" s="184"/>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47" t="s">
        <v>36</v>
      </c>
      <c r="B28" s="148"/>
      <c r="C28" s="148"/>
      <c r="D28" s="148"/>
      <c r="E28" s="149"/>
      <c r="F28" s="150" t="s">
        <v>213</v>
      </c>
      <c r="G28" s="150"/>
      <c r="H28" s="150"/>
      <c r="I28" s="150"/>
      <c r="J28" s="150"/>
      <c r="K28" s="150"/>
      <c r="L28" s="151"/>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73" t="s">
        <v>11</v>
      </c>
      <c r="B29" s="174"/>
      <c r="C29" s="174"/>
      <c r="D29" s="174"/>
      <c r="E29" s="175"/>
      <c r="F29" s="173" t="s">
        <v>35</v>
      </c>
      <c r="G29" s="174"/>
      <c r="H29" s="174"/>
      <c r="I29" s="174"/>
      <c r="J29" s="174"/>
      <c r="K29" s="175"/>
      <c r="L29" s="152"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176"/>
      <c r="B30" s="177"/>
      <c r="C30" s="177"/>
      <c r="D30" s="177"/>
      <c r="E30" s="177"/>
      <c r="F30" s="178" t="s">
        <v>206</v>
      </c>
      <c r="G30" s="178"/>
      <c r="H30" s="134" t="s">
        <v>211</v>
      </c>
      <c r="I30" s="178" t="s">
        <v>207</v>
      </c>
      <c r="J30" s="178"/>
      <c r="K30" s="134">
        <v>1</v>
      </c>
      <c r="L30" s="153"/>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154"/>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80</v>
      </c>
      <c r="B32" s="121">
        <v>114</v>
      </c>
      <c r="C32" s="120">
        <v>883416</v>
      </c>
      <c r="D32" s="123">
        <v>1952</v>
      </c>
      <c r="E32" s="155">
        <f>D32*C32</f>
        <v>1724428032</v>
      </c>
      <c r="F32" s="124" t="s">
        <v>192</v>
      </c>
      <c r="G32" s="121">
        <v>29</v>
      </c>
      <c r="H32" s="121">
        <v>25</v>
      </c>
      <c r="I32" s="122">
        <v>194602.76</v>
      </c>
      <c r="J32" s="124">
        <v>1968</v>
      </c>
      <c r="K32" s="125">
        <f t="shared" ref="K32" si="0">J32*I32</f>
        <v>382978231.68000001</v>
      </c>
      <c r="L32" s="155">
        <f t="shared" ref="L32" si="1">ROUND(E32+K32+K33+K34+K35,-3)</f>
        <v>2107406000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56"/>
      <c r="F33" s="124"/>
      <c r="G33" s="121"/>
      <c r="H33" s="121"/>
      <c r="I33" s="122"/>
      <c r="J33" s="124"/>
      <c r="K33" s="125"/>
      <c r="L33" s="15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56"/>
      <c r="F34" s="124"/>
      <c r="G34" s="121"/>
      <c r="H34" s="121"/>
      <c r="I34" s="122"/>
      <c r="J34" s="124"/>
      <c r="K34" s="125"/>
      <c r="L34" s="15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57"/>
      <c r="F35" s="124"/>
      <c r="G35" s="121"/>
      <c r="H35" s="121"/>
      <c r="I35" s="122"/>
      <c r="J35" s="124"/>
      <c r="K35" s="125"/>
      <c r="L35" s="15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82" t="s">
        <v>28</v>
      </c>
      <c r="B36" s="183"/>
      <c r="C36" s="183"/>
      <c r="D36" s="183"/>
      <c r="E36" s="183"/>
      <c r="F36" s="183"/>
      <c r="G36" s="183"/>
      <c r="H36" s="183"/>
      <c r="I36" s="183"/>
      <c r="J36" s="183"/>
      <c r="K36" s="183"/>
      <c r="L36" s="184"/>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4" t="s">
        <v>218</v>
      </c>
      <c r="B37" s="165"/>
      <c r="C37" s="165"/>
      <c r="D37" s="165"/>
      <c r="E37" s="165"/>
      <c r="F37" s="165"/>
      <c r="G37" s="165"/>
      <c r="H37" s="165"/>
      <c r="I37" s="165"/>
      <c r="J37" s="165"/>
      <c r="K37" s="165"/>
      <c r="L37" s="166"/>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167"/>
      <c r="B38" s="168"/>
      <c r="C38" s="168"/>
      <c r="D38" s="168"/>
      <c r="E38" s="168"/>
      <c r="F38" s="168"/>
      <c r="G38" s="168"/>
      <c r="H38" s="168"/>
      <c r="I38" s="168"/>
      <c r="J38" s="168"/>
      <c r="K38" s="168"/>
      <c r="L38" s="169"/>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167"/>
      <c r="B39" s="168"/>
      <c r="C39" s="168"/>
      <c r="D39" s="168"/>
      <c r="E39" s="168"/>
      <c r="F39" s="168"/>
      <c r="G39" s="168"/>
      <c r="H39" s="168"/>
      <c r="I39" s="168"/>
      <c r="J39" s="168"/>
      <c r="K39" s="168"/>
      <c r="L39" s="169"/>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170"/>
      <c r="B40" s="171"/>
      <c r="C40" s="171"/>
      <c r="D40" s="171"/>
      <c r="E40" s="171"/>
      <c r="F40" s="171"/>
      <c r="G40" s="171"/>
      <c r="H40" s="171"/>
      <c r="I40" s="171"/>
      <c r="J40" s="171"/>
      <c r="K40" s="171"/>
      <c r="L40" s="172"/>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144" t="s">
        <v>33</v>
      </c>
      <c r="B41" s="145"/>
      <c r="C41" s="145"/>
      <c r="D41" s="145"/>
      <c r="E41" s="145"/>
      <c r="F41" s="145"/>
      <c r="G41" s="145"/>
      <c r="H41" s="145"/>
      <c r="I41" s="145"/>
      <c r="J41" s="145"/>
      <c r="K41" s="145"/>
      <c r="L41" s="146"/>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158" t="s">
        <v>34</v>
      </c>
      <c r="B42" s="159"/>
      <c r="C42" s="159"/>
      <c r="D42" s="159"/>
      <c r="E42" s="159"/>
      <c r="F42" s="159"/>
      <c r="G42" s="160"/>
      <c r="H42" s="161">
        <v>46162</v>
      </c>
      <c r="I42" s="162"/>
      <c r="J42" s="162"/>
      <c r="K42" s="162"/>
      <c r="L42" s="163"/>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234" t="s">
        <v>208</v>
      </c>
      <c r="B43" s="235"/>
      <c r="C43" s="235"/>
      <c r="D43" s="236"/>
      <c r="E43" s="237">
        <f>ROUND(L32,-3)</f>
        <v>2107406000</v>
      </c>
      <c r="F43" s="238"/>
      <c r="G43" s="239"/>
      <c r="H43" s="240" t="s">
        <v>209</v>
      </c>
      <c r="I43" s="241"/>
      <c r="J43" s="241"/>
      <c r="K43" s="241"/>
      <c r="L43" s="242"/>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1" t="s">
        <v>24</v>
      </c>
      <c r="B44" s="142"/>
      <c r="C44" s="142"/>
      <c r="D44" s="142"/>
      <c r="E44" s="142"/>
      <c r="F44" s="142"/>
      <c r="G44" s="142"/>
      <c r="H44" s="142"/>
      <c r="I44" s="142"/>
      <c r="J44" s="142"/>
      <c r="K44" s="142"/>
      <c r="L44" s="143"/>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135" t="s">
        <v>216</v>
      </c>
      <c r="B45" s="136"/>
      <c r="C45" s="136"/>
      <c r="D45" s="136"/>
      <c r="E45" s="136"/>
      <c r="F45" s="136"/>
      <c r="G45" s="136"/>
      <c r="H45" s="136"/>
      <c r="I45" s="136"/>
      <c r="J45" s="136"/>
      <c r="K45" s="136"/>
      <c r="L45" s="137"/>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138"/>
      <c r="B46" s="139"/>
      <c r="C46" s="139"/>
      <c r="D46" s="139"/>
      <c r="E46" s="139"/>
      <c r="F46" s="139"/>
      <c r="G46" s="139"/>
      <c r="H46" s="139"/>
      <c r="I46" s="139"/>
      <c r="J46" s="139"/>
      <c r="K46" s="139"/>
      <c r="L46" s="140"/>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138"/>
      <c r="B47" s="139"/>
      <c r="C47" s="139"/>
      <c r="D47" s="139"/>
      <c r="E47" s="139"/>
      <c r="F47" s="139"/>
      <c r="G47" s="139"/>
      <c r="H47" s="139"/>
      <c r="I47" s="139"/>
      <c r="J47" s="139"/>
      <c r="K47" s="139"/>
      <c r="L47" s="14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5" t="s">
        <v>25</v>
      </c>
      <c r="B48" s="206"/>
      <c r="C48" s="206"/>
      <c r="D48" s="206"/>
      <c r="E48" s="206"/>
      <c r="F48" s="206"/>
      <c r="G48" s="206"/>
      <c r="H48" s="206"/>
      <c r="I48" s="206"/>
      <c r="J48" s="206"/>
      <c r="K48" s="206"/>
      <c r="L48" s="207"/>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79" t="s">
        <v>30</v>
      </c>
      <c r="B49" s="180"/>
      <c r="C49" s="180"/>
      <c r="D49" s="180"/>
      <c r="E49" s="180"/>
      <c r="F49" s="180"/>
      <c r="G49" s="180"/>
      <c r="H49" s="180"/>
      <c r="I49" s="180"/>
      <c r="J49" s="180"/>
      <c r="K49" s="180"/>
      <c r="L49" s="181"/>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0</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0</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0</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0</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0</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0</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0</v>
      </c>
      <c r="L58" s="129"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0</v>
      </c>
      <c r="M58" s="129"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0</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0</v>
      </c>
      <c r="L59" s="129"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0</v>
      </c>
      <c r="M59" s="129"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0</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0</v>
      </c>
      <c r="L60" s="129"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0</v>
      </c>
      <c r="M60" s="129"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0</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0</v>
      </c>
      <c r="L61" s="129"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0</v>
      </c>
      <c r="M61" s="129"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0</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0</v>
      </c>
      <c r="L62" s="129"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0</v>
      </c>
      <c r="M62" s="129"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0</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0</v>
      </c>
      <c r="L63" s="129"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0</v>
      </c>
      <c r="M63" s="129"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0</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0</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0</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0</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0</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0</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0</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0</v>
      </c>
      <c r="L66" s="129"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0</v>
      </c>
      <c r="M66" s="129"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0</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0</v>
      </c>
      <c r="L67" s="129"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0</v>
      </c>
      <c r="M67" s="129"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0</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0</v>
      </c>
      <c r="L68" s="129"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0</v>
      </c>
      <c r="M68" s="129"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0</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0</v>
      </c>
      <c r="L69" s="129"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0</v>
      </c>
      <c r="M69" s="129"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0</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0</v>
      </c>
      <c r="L70" s="129"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0</v>
      </c>
      <c r="M70" s="129"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0</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7" zoomScale="85" zoomScaleNormal="85" workbookViewId="0">
      <selection activeCell="D173" sqref="D173"/>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10" customFormat="1" ht="33.75" customHeight="1" x14ac:dyDescent="0.3">
      <c r="A2" s="262"/>
      <c r="B2" s="105" t="s">
        <v>41</v>
      </c>
      <c r="C2" s="264" t="s">
        <v>42</v>
      </c>
      <c r="D2" s="264"/>
      <c r="E2" s="264"/>
      <c r="F2" s="106" t="str">
        <f>INFORME!E13</f>
        <v>SIN MATRÍCULA</v>
      </c>
      <c r="G2" s="107" t="str">
        <f>INFORME!E8</f>
        <v>ID:489.200- CR:7.139</v>
      </c>
      <c r="H2" s="264" t="s">
        <v>43</v>
      </c>
      <c r="I2" s="264"/>
      <c r="J2" s="243">
        <f>INFORME!J8</f>
        <v>46042</v>
      </c>
      <c r="K2" s="244"/>
      <c r="L2" s="245"/>
      <c r="M2" s="249"/>
      <c r="N2" s="249"/>
      <c r="O2" s="249"/>
      <c r="P2" s="249"/>
      <c r="Q2" s="249"/>
      <c r="R2" s="249"/>
      <c r="S2" s="249"/>
      <c r="T2" s="249"/>
      <c r="U2" s="249"/>
      <c r="V2" s="249"/>
      <c r="W2" s="249"/>
    </row>
    <row r="3" spans="1:24" s="10" customFormat="1" ht="50.25" customHeight="1" thickBot="1" x14ac:dyDescent="0.35">
      <c r="A3" s="263"/>
      <c r="B3" s="11" t="str">
        <f>INFORME!E15</f>
        <v>BUCARAMANGA</v>
      </c>
      <c r="C3" s="265"/>
      <c r="D3" s="247"/>
      <c r="E3" s="247"/>
      <c r="F3" s="266"/>
      <c r="G3" s="12" t="s">
        <v>44</v>
      </c>
      <c r="H3" s="246" t="str">
        <f>INFORME!E11</f>
        <v>680010101000001700002000000000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4"/>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4"/>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4"/>
    </row>
    <row r="8" spans="1:24" ht="16.5" customHeight="1" x14ac:dyDescent="0.25">
      <c r="A8" s="269" t="s">
        <v>51</v>
      </c>
      <c r="B8" s="273"/>
      <c r="C8" s="272">
        <f>IF(A139=1,IF(A71=1,C90,IF(A71=2,C91,IF(A71=3,C92,IF(A71=4,C93,IF(A71=5,C94))))),IF(A139=2,IF(A71=1,D90,IF(A71=2,D91,IF(A71=3,D92,IF(A71=4,D93,IF(A71=5,D94))))),IF(A139=3,IF(A71=1,E90,IF(A71=2,E91,IF(A71=3,E92,IF(A71=4,E93,IF(A71=5,E94))))))))</f>
        <v>4</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4"/>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4"/>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4"/>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4"/>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4"/>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4"/>
    </row>
    <row r="14" spans="1:24" ht="16.5" customHeight="1" x14ac:dyDescent="0.25">
      <c r="A14" s="269" t="s">
        <v>53</v>
      </c>
      <c r="B14" s="270"/>
      <c r="C14" s="272">
        <f>IF(A139=1,IF(A72=1,C95,IF(A72=2,C96,IF(A72=3,C97,IF(A72=4,C98,IF(A72=5,C99))))),IF(A139=2,IF(A72=1,D95,IF(A72=2,D96,IF(A72=3,D97,IF(A72=4,D98,IF(A72=5,D99))))),IF(A139=3,IF(A72=1,E95,IF(A72=2,E96,IF(A72=3,E97,IF(A72=4,E98,IF(A72=5,E99))))))))</f>
        <v>1</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4"/>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4"/>
    </row>
    <row r="16" spans="1:24" ht="16.5" hidden="1" customHeight="1" x14ac:dyDescent="0.25">
      <c r="A16" s="269"/>
      <c r="B16" s="271"/>
      <c r="C16" s="16"/>
      <c r="D16" s="14"/>
      <c r="E16" s="17"/>
      <c r="F16" s="18"/>
      <c r="G16" s="19"/>
      <c r="H16" s="20"/>
      <c r="I16" s="21"/>
      <c r="J16" s="303"/>
      <c r="K16" s="303"/>
      <c r="L16" s="303"/>
      <c r="M16" s="303"/>
      <c r="N16" s="303"/>
      <c r="O16" s="303"/>
      <c r="P16" s="303"/>
      <c r="Q16" s="303"/>
      <c r="R16" s="303"/>
      <c r="S16" s="303"/>
      <c r="T16" s="303"/>
      <c r="U16" s="303"/>
      <c r="V16" s="303"/>
      <c r="W16" s="303"/>
      <c r="X16" s="104"/>
    </row>
    <row r="17" spans="1:24" ht="16.5" hidden="1" customHeight="1" x14ac:dyDescent="0.25">
      <c r="A17" s="269"/>
      <c r="B17" s="271"/>
      <c r="C17" s="16"/>
      <c r="D17" s="14"/>
      <c r="E17" s="17"/>
      <c r="F17" s="18"/>
      <c r="G17" s="19"/>
      <c r="H17" s="20"/>
      <c r="I17" s="21"/>
      <c r="J17" s="303"/>
      <c r="K17" s="303"/>
      <c r="L17" s="303"/>
      <c r="M17" s="303"/>
      <c r="N17" s="303"/>
      <c r="O17" s="303"/>
      <c r="P17" s="303"/>
      <c r="Q17" s="303"/>
      <c r="R17" s="303"/>
      <c r="S17" s="303"/>
      <c r="T17" s="303"/>
      <c r="U17" s="303"/>
      <c r="V17" s="303"/>
      <c r="W17" s="303"/>
      <c r="X17" s="104"/>
    </row>
    <row r="18" spans="1:24" ht="21" hidden="1" customHeight="1" x14ac:dyDescent="0.25">
      <c r="A18" s="269"/>
      <c r="B18" s="271"/>
      <c r="C18" s="22"/>
      <c r="D18" s="23"/>
      <c r="E18" s="24"/>
      <c r="F18" s="18"/>
      <c r="G18" s="25"/>
      <c r="H18" s="20"/>
      <c r="I18" s="21"/>
      <c r="J18" s="303"/>
      <c r="K18" s="303"/>
      <c r="L18" s="303"/>
      <c r="M18" s="303"/>
      <c r="N18" s="303"/>
      <c r="O18" s="303"/>
      <c r="P18" s="303"/>
      <c r="Q18" s="303"/>
      <c r="R18" s="303"/>
      <c r="S18" s="303"/>
      <c r="T18" s="303"/>
      <c r="U18" s="303"/>
      <c r="V18" s="303"/>
      <c r="W18" s="303"/>
      <c r="X18" s="104"/>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0</v>
      </c>
      <c r="I19" s="282"/>
      <c r="J19" s="303"/>
      <c r="K19" s="303"/>
      <c r="L19" s="303"/>
      <c r="M19" s="303"/>
      <c r="N19" s="303"/>
      <c r="O19" s="303"/>
      <c r="P19" s="303"/>
      <c r="Q19" s="303"/>
      <c r="R19" s="303"/>
      <c r="S19" s="303"/>
      <c r="T19" s="303"/>
      <c r="U19" s="303"/>
      <c r="V19" s="303"/>
      <c r="W19" s="303"/>
      <c r="X19" s="104"/>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4"/>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4"/>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4"/>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4"/>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4"/>
    </row>
    <row r="25" spans="1:24" s="27" customFormat="1" ht="16.5" customHeight="1" x14ac:dyDescent="0.25">
      <c r="A25" s="299" t="s">
        <v>58</v>
      </c>
      <c r="B25" s="274"/>
      <c r="C25" s="302">
        <f>IF(A139=1,IF(A74=1,C106,IF(A74=2,C107,IF(A74=3,C108,IF(A74=4,C109)))),IF(A139=2,IF(A74=1,D106,IF(A74=2,D107,IF(A74=3,D108,IF(A74=4,D109)))),IF(A139=3,IF(A74=1,E106,IF(A74=2,E107,IF(A74=3,E108,IF(A74=4,E109)))))))</f>
        <v>0</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4"/>
    </row>
    <row r="26" spans="1:24" s="27"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4"/>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4"/>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4"/>
    </row>
    <row r="29" spans="1:24" ht="20.100000000000001" customHeight="1" thickBot="1" x14ac:dyDescent="0.3">
      <c r="A29" s="319" t="s">
        <v>59</v>
      </c>
      <c r="B29" s="320"/>
      <c r="C29" s="321">
        <f>SUM(C8:E28)</f>
        <v>8</v>
      </c>
      <c r="D29" s="322"/>
      <c r="E29" s="323"/>
      <c r="F29" s="319" t="s">
        <v>59</v>
      </c>
      <c r="G29" s="320"/>
      <c r="H29" s="324">
        <f>SUM(H8:I28)</f>
        <v>0</v>
      </c>
      <c r="I29" s="325"/>
      <c r="J29" s="303"/>
      <c r="K29" s="303"/>
      <c r="L29" s="303"/>
      <c r="M29" s="303"/>
      <c r="N29" s="303"/>
      <c r="O29" s="303"/>
      <c r="P29" s="303"/>
      <c r="Q29" s="303"/>
      <c r="R29" s="303"/>
      <c r="S29" s="303"/>
      <c r="T29" s="303"/>
      <c r="U29" s="303"/>
      <c r="V29" s="303"/>
      <c r="W29" s="303"/>
      <c r="X29" s="104"/>
    </row>
    <row r="30" spans="1:24" ht="16.5" customHeight="1" thickBot="1" x14ac:dyDescent="0.3">
      <c r="A30" s="326" t="s">
        <v>60</v>
      </c>
      <c r="B30" s="327"/>
      <c r="C30" s="28"/>
      <c r="D30" s="28"/>
      <c r="E30" s="29"/>
      <c r="F30" s="326" t="s">
        <v>61</v>
      </c>
      <c r="G30" s="327"/>
      <c r="H30" s="30"/>
      <c r="I30" s="30"/>
      <c r="J30" s="303"/>
      <c r="K30" s="303"/>
      <c r="L30" s="303"/>
      <c r="M30" s="303"/>
      <c r="N30" s="303"/>
      <c r="O30" s="303"/>
      <c r="P30" s="303"/>
      <c r="Q30" s="303"/>
      <c r="R30" s="303"/>
      <c r="S30" s="303"/>
      <c r="T30" s="303"/>
      <c r="U30" s="303"/>
      <c r="V30" s="303"/>
      <c r="W30" s="303"/>
      <c r="X30" s="104"/>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6</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4"/>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4"/>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4"/>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4"/>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4"/>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2</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4"/>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4"/>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4"/>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4"/>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4"/>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4"/>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4"/>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4"/>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4"/>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4"/>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4"/>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4"/>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4"/>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4"/>
    </row>
    <row r="50" spans="1:24" ht="24.9" customHeight="1" x14ac:dyDescent="0.25">
      <c r="A50" s="346" t="s">
        <v>59</v>
      </c>
      <c r="B50" s="347"/>
      <c r="C50" s="334">
        <f>SUM(C31:E49)</f>
        <v>17</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4"/>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4"/>
    </row>
    <row r="52" spans="1:24" ht="19.2" customHeight="1" x14ac:dyDescent="0.25">
      <c r="A52" s="337" t="s">
        <v>174</v>
      </c>
      <c r="B52" s="337"/>
      <c r="C52" s="269" t="s">
        <v>66</v>
      </c>
      <c r="D52" s="269"/>
      <c r="E52" s="269"/>
      <c r="F52" s="338" t="s">
        <v>67</v>
      </c>
      <c r="G52" s="338"/>
      <c r="H52" s="339">
        <f>C29+C50+H29+H50+C56</f>
        <v>25</v>
      </c>
      <c r="I52" s="340"/>
      <c r="J52" s="303"/>
      <c r="K52" s="303"/>
      <c r="L52" s="303"/>
      <c r="M52" s="303"/>
      <c r="N52" s="303"/>
      <c r="O52" s="303"/>
      <c r="P52" s="303"/>
      <c r="Q52" s="303"/>
      <c r="R52" s="303"/>
      <c r="S52" s="303"/>
      <c r="T52" s="303"/>
      <c r="U52" s="303"/>
      <c r="V52" s="303"/>
      <c r="W52" s="303"/>
      <c r="X52" s="104"/>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4"/>
    </row>
    <row r="54" spans="1:24" ht="30.6" customHeight="1" x14ac:dyDescent="0.25">
      <c r="A54" s="269" t="s">
        <v>68</v>
      </c>
      <c r="B54" s="14"/>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4"/>
    </row>
    <row r="55" spans="1:24" ht="28.95" customHeight="1" x14ac:dyDescent="0.25">
      <c r="A55" s="269"/>
      <c r="B55" s="32"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4"/>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1</v>
      </c>
      <c r="B71" s="9">
        <v>2</v>
      </c>
      <c r="F71" s="9">
        <v>2</v>
      </c>
    </row>
    <row r="72" spans="1:7" hidden="1" x14ac:dyDescent="0.25">
      <c r="A72" s="9">
        <v>2</v>
      </c>
      <c r="B72" s="9">
        <v>3</v>
      </c>
    </row>
    <row r="73" spans="1:7" hidden="1" x14ac:dyDescent="0.25">
      <c r="A73" s="9">
        <v>2</v>
      </c>
      <c r="B73" s="9">
        <v>1</v>
      </c>
    </row>
    <row r="74" spans="1:7" hidden="1" x14ac:dyDescent="0.25">
      <c r="A74" s="9">
        <v>1</v>
      </c>
      <c r="B74" s="9">
        <v>2</v>
      </c>
      <c r="G74" s="9" t="s">
        <v>70</v>
      </c>
    </row>
    <row r="75" spans="1:7" hidden="1" x14ac:dyDescent="0.25">
      <c r="G75" s="9" t="s">
        <v>71</v>
      </c>
    </row>
    <row r="76" spans="1:7" hidden="1" x14ac:dyDescent="0.25">
      <c r="A76" s="9">
        <v>3</v>
      </c>
      <c r="B76" s="9">
        <v>1</v>
      </c>
    </row>
    <row r="77" spans="1:7" hidden="1" x14ac:dyDescent="0.25">
      <c r="A77" s="9">
        <v>2</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10" customFormat="1" ht="33.75" hidden="1" customHeight="1" x14ac:dyDescent="0.3">
      <c r="A84" s="360" t="s">
        <v>72</v>
      </c>
      <c r="B84" s="36" t="s">
        <v>73</v>
      </c>
      <c r="C84" s="361" t="s">
        <v>42</v>
      </c>
      <c r="D84" s="361"/>
      <c r="E84" s="361"/>
      <c r="F84" s="37" t="s">
        <v>74</v>
      </c>
      <c r="G84" s="38" t="s">
        <v>75</v>
      </c>
      <c r="H84" s="361" t="s">
        <v>76</v>
      </c>
      <c r="I84" s="361"/>
      <c r="J84" s="362">
        <v>44544</v>
      </c>
      <c r="K84" s="363"/>
      <c r="L84" s="364"/>
      <c r="M84" s="365" t="s">
        <v>77</v>
      </c>
      <c r="N84" s="366"/>
      <c r="O84" s="366"/>
      <c r="P84" s="366"/>
      <c r="Q84" s="366"/>
      <c r="R84" s="367"/>
    </row>
    <row r="85" spans="1:18" s="10" customFormat="1" ht="50.25" hidden="1" customHeight="1" x14ac:dyDescent="0.3">
      <c r="A85" s="263"/>
      <c r="B85" s="11" t="s">
        <v>78</v>
      </c>
      <c r="C85" s="371" t="s">
        <v>79</v>
      </c>
      <c r="D85" s="371"/>
      <c r="E85" s="371"/>
      <c r="F85" s="40"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3" t="s">
        <v>47</v>
      </c>
      <c r="M87" s="352" t="s">
        <v>11</v>
      </c>
      <c r="N87" s="353"/>
      <c r="O87" s="353"/>
      <c r="P87" s="353"/>
      <c r="Q87" s="353"/>
      <c r="R87" s="354"/>
    </row>
    <row r="88" spans="1:18" ht="15" hidden="1" customHeight="1" x14ac:dyDescent="0.25">
      <c r="A88" s="257" t="s">
        <v>48</v>
      </c>
      <c r="B88" s="258"/>
      <c r="C88" s="41" t="s">
        <v>83</v>
      </c>
      <c r="D88" s="15" t="s">
        <v>84</v>
      </c>
      <c r="E88" s="42" t="s">
        <v>85</v>
      </c>
      <c r="F88" s="258" t="s">
        <v>48</v>
      </c>
      <c r="G88" s="258"/>
      <c r="H88" s="41" t="s">
        <v>83</v>
      </c>
      <c r="I88" s="42" t="s">
        <v>84</v>
      </c>
      <c r="J88" s="258" t="s">
        <v>48</v>
      </c>
      <c r="K88" s="343"/>
      <c r="L88" s="31" t="s">
        <v>85</v>
      </c>
      <c r="M88" s="383" t="s">
        <v>86</v>
      </c>
      <c r="N88" s="384"/>
      <c r="O88" s="384" t="s">
        <v>87</v>
      </c>
      <c r="P88" s="384"/>
      <c r="Q88" s="384" t="s">
        <v>88</v>
      </c>
      <c r="R88" s="374" t="s">
        <v>89</v>
      </c>
    </row>
    <row r="89" spans="1:18" ht="19.5" hidden="1" customHeight="1" x14ac:dyDescent="0.25">
      <c r="A89" s="375" t="s">
        <v>49</v>
      </c>
      <c r="B89" s="376"/>
      <c r="C89" s="43" t="s">
        <v>90</v>
      </c>
      <c r="D89" s="44"/>
      <c r="E89" s="45"/>
      <c r="F89" s="377" t="s">
        <v>50</v>
      </c>
      <c r="G89" s="377"/>
      <c r="H89" s="46" t="s">
        <v>90</v>
      </c>
      <c r="I89" s="47"/>
      <c r="J89" s="377" t="s">
        <v>91</v>
      </c>
      <c r="K89" s="377"/>
      <c r="L89" s="377"/>
      <c r="M89" s="383"/>
      <c r="N89" s="384"/>
      <c r="O89" s="384"/>
      <c r="P89" s="384"/>
      <c r="Q89" s="384"/>
      <c r="R89" s="374"/>
    </row>
    <row r="90" spans="1:18" ht="16.5" hidden="1" customHeight="1" x14ac:dyDescent="0.25">
      <c r="A90" s="315" t="s">
        <v>51</v>
      </c>
      <c r="B90" s="48" t="s">
        <v>92</v>
      </c>
      <c r="C90" s="49">
        <v>0</v>
      </c>
      <c r="D90" s="37">
        <v>4</v>
      </c>
      <c r="E90" s="39">
        <v>4</v>
      </c>
      <c r="F90" s="329" t="s">
        <v>52</v>
      </c>
      <c r="G90" s="50" t="s">
        <v>93</v>
      </c>
      <c r="H90" s="51">
        <v>0</v>
      </c>
      <c r="I90" s="52"/>
      <c r="J90" s="378" t="s">
        <v>68</v>
      </c>
      <c r="K90" s="53" t="s">
        <v>92</v>
      </c>
      <c r="L90" s="54">
        <v>6</v>
      </c>
      <c r="M90" s="381"/>
      <c r="N90" s="382"/>
      <c r="O90" s="382"/>
      <c r="P90" s="382"/>
      <c r="Q90" s="57"/>
      <c r="R90" s="58"/>
    </row>
    <row r="91" spans="1:18" ht="16.5" hidden="1" customHeight="1" x14ac:dyDescent="0.25">
      <c r="A91" s="316"/>
      <c r="B91" s="19" t="s">
        <v>94</v>
      </c>
      <c r="C91" s="16">
        <v>1</v>
      </c>
      <c r="D91" s="14">
        <v>8</v>
      </c>
      <c r="E91" s="17">
        <v>8</v>
      </c>
      <c r="F91" s="329"/>
      <c r="G91" s="19" t="s">
        <v>95</v>
      </c>
      <c r="H91" s="59">
        <v>1</v>
      </c>
      <c r="I91" s="60"/>
      <c r="J91" s="379"/>
      <c r="K91" s="61" t="s">
        <v>96</v>
      </c>
      <c r="L91" s="26">
        <v>12</v>
      </c>
      <c r="M91" s="381"/>
      <c r="N91" s="382"/>
      <c r="O91" s="382"/>
      <c r="P91" s="382"/>
      <c r="Q91" s="57"/>
      <c r="R91" s="58"/>
    </row>
    <row r="92" spans="1:18" ht="16.5" hidden="1" customHeight="1" x14ac:dyDescent="0.25">
      <c r="A92" s="316"/>
      <c r="B92" s="19" t="s">
        <v>97</v>
      </c>
      <c r="C92" s="16">
        <v>2</v>
      </c>
      <c r="D92" s="14">
        <v>12</v>
      </c>
      <c r="E92" s="17">
        <v>12</v>
      </c>
      <c r="F92" s="329"/>
      <c r="G92" s="19" t="s">
        <v>98</v>
      </c>
      <c r="H92" s="16">
        <v>2</v>
      </c>
      <c r="I92" s="60"/>
      <c r="J92" s="379"/>
      <c r="K92" s="61" t="s">
        <v>99</v>
      </c>
      <c r="L92" s="26">
        <v>22</v>
      </c>
      <c r="M92" s="381"/>
      <c r="N92" s="382"/>
      <c r="O92" s="382"/>
      <c r="P92" s="382"/>
      <c r="Q92" s="57"/>
      <c r="R92" s="58"/>
    </row>
    <row r="93" spans="1:18" ht="16.5" hidden="1" customHeight="1" x14ac:dyDescent="0.25">
      <c r="A93" s="316"/>
      <c r="B93" s="19" t="s">
        <v>100</v>
      </c>
      <c r="C93" s="16">
        <v>4</v>
      </c>
      <c r="D93" s="14">
        <v>22</v>
      </c>
      <c r="E93" s="17">
        <v>22</v>
      </c>
      <c r="F93" s="329"/>
      <c r="G93" s="62" t="s">
        <v>101</v>
      </c>
      <c r="H93" s="22">
        <v>3</v>
      </c>
      <c r="I93" s="63"/>
      <c r="J93" s="379"/>
      <c r="K93" s="61" t="s">
        <v>102</v>
      </c>
      <c r="L93" s="26">
        <v>34</v>
      </c>
      <c r="M93" s="381"/>
      <c r="N93" s="382"/>
      <c r="O93" s="382"/>
      <c r="P93" s="382"/>
      <c r="Q93" s="57"/>
      <c r="R93" s="58"/>
    </row>
    <row r="94" spans="1:18" ht="16.5" hidden="1" customHeight="1" x14ac:dyDescent="0.25">
      <c r="A94" s="317"/>
      <c r="B94" s="25" t="s">
        <v>103</v>
      </c>
      <c r="C94" s="64">
        <v>6</v>
      </c>
      <c r="D94" s="40">
        <v>22</v>
      </c>
      <c r="E94" s="65">
        <v>22</v>
      </c>
      <c r="F94" s="328" t="s">
        <v>54</v>
      </c>
      <c r="G94" s="48" t="s">
        <v>104</v>
      </c>
      <c r="H94" s="49">
        <v>0</v>
      </c>
      <c r="I94" s="66"/>
      <c r="J94" s="380"/>
      <c r="K94" s="67" t="s">
        <v>105</v>
      </c>
      <c r="L94" s="68">
        <v>6</v>
      </c>
      <c r="M94" s="381"/>
      <c r="N94" s="382"/>
      <c r="O94" s="382"/>
      <c r="P94" s="382"/>
      <c r="Q94" s="57"/>
      <c r="R94" s="58"/>
    </row>
    <row r="95" spans="1:18" ht="16.5" hidden="1" customHeight="1" x14ac:dyDescent="0.25">
      <c r="A95" s="331" t="s">
        <v>53</v>
      </c>
      <c r="B95" s="50" t="s">
        <v>106</v>
      </c>
      <c r="C95" s="51">
        <v>0</v>
      </c>
      <c r="D95" s="69">
        <v>0</v>
      </c>
      <c r="E95" s="70">
        <v>0</v>
      </c>
      <c r="F95" s="329"/>
      <c r="G95" s="19" t="s">
        <v>107</v>
      </c>
      <c r="H95" s="16">
        <v>1</v>
      </c>
      <c r="I95" s="60"/>
      <c r="J95" s="396" t="s">
        <v>59</v>
      </c>
      <c r="K95" s="397"/>
      <c r="L95" s="71"/>
      <c r="M95" s="381"/>
      <c r="N95" s="382"/>
      <c r="O95" s="382"/>
      <c r="P95" s="382"/>
      <c r="Q95" s="57"/>
      <c r="R95" s="58"/>
    </row>
    <row r="96" spans="1:18" ht="16.5" hidden="1" customHeight="1" x14ac:dyDescent="0.25">
      <c r="A96" s="331"/>
      <c r="B96" s="19" t="s">
        <v>108</v>
      </c>
      <c r="C96" s="16">
        <v>1</v>
      </c>
      <c r="D96" s="14">
        <v>1</v>
      </c>
      <c r="E96" s="17">
        <v>1</v>
      </c>
      <c r="F96" s="329"/>
      <c r="G96" s="19" t="s">
        <v>109</v>
      </c>
      <c r="H96" s="16">
        <v>2</v>
      </c>
      <c r="I96" s="60"/>
      <c r="J96" s="398" t="s">
        <v>110</v>
      </c>
      <c r="K96" s="398"/>
      <c r="L96" s="398"/>
      <c r="M96" s="381"/>
      <c r="N96" s="382"/>
      <c r="O96" s="382"/>
      <c r="P96" s="382"/>
      <c r="Q96" s="57"/>
      <c r="R96" s="58"/>
    </row>
    <row r="97" spans="1:18" ht="16.5" hidden="1" customHeight="1" x14ac:dyDescent="0.25">
      <c r="A97" s="331"/>
      <c r="B97" s="19" t="s">
        <v>92</v>
      </c>
      <c r="C97" s="16">
        <v>2</v>
      </c>
      <c r="D97" s="14">
        <v>2</v>
      </c>
      <c r="E97" s="17">
        <v>2</v>
      </c>
      <c r="F97" s="329"/>
      <c r="G97" s="19" t="s">
        <v>111</v>
      </c>
      <c r="H97" s="59">
        <v>3</v>
      </c>
      <c r="I97" s="60"/>
      <c r="J97" s="399"/>
      <c r="K97" s="399"/>
      <c r="L97" s="399"/>
      <c r="M97" s="381"/>
      <c r="N97" s="382"/>
      <c r="O97" s="382"/>
      <c r="P97" s="382"/>
      <c r="Q97" s="57"/>
      <c r="R97" s="58"/>
    </row>
    <row r="98" spans="1:18" ht="16.5" hidden="1" customHeight="1" x14ac:dyDescent="0.25">
      <c r="A98" s="331"/>
      <c r="B98" s="19" t="s">
        <v>112</v>
      </c>
      <c r="C98" s="16">
        <v>3</v>
      </c>
      <c r="D98" s="14">
        <v>3</v>
      </c>
      <c r="E98" s="17">
        <v>3</v>
      </c>
      <c r="F98" s="329"/>
      <c r="G98" s="19" t="s">
        <v>113</v>
      </c>
      <c r="H98" s="16">
        <v>4</v>
      </c>
      <c r="I98" s="60"/>
      <c r="J98" s="400" t="s">
        <v>114</v>
      </c>
      <c r="K98" s="401"/>
      <c r="L98" s="72"/>
      <c r="M98" s="385"/>
      <c r="N98" s="386"/>
      <c r="O98" s="386"/>
      <c r="P98" s="386"/>
      <c r="Q98" s="73"/>
      <c r="R98" s="74"/>
    </row>
    <row r="99" spans="1:18" ht="16.5" hidden="1" customHeight="1" x14ac:dyDescent="0.25">
      <c r="A99" s="331"/>
      <c r="B99" s="62" t="s">
        <v>115</v>
      </c>
      <c r="C99" s="75">
        <v>4</v>
      </c>
      <c r="D99" s="23">
        <v>4</v>
      </c>
      <c r="E99" s="24">
        <v>4</v>
      </c>
      <c r="F99" s="330"/>
      <c r="G99" s="25" t="s">
        <v>116</v>
      </c>
      <c r="H99" s="76">
        <v>5</v>
      </c>
      <c r="I99" s="77"/>
      <c r="J99" s="379" t="s">
        <v>117</v>
      </c>
      <c r="K99" s="61" t="s">
        <v>118</v>
      </c>
      <c r="L99" s="26"/>
      <c r="M99" s="387" t="s">
        <v>119</v>
      </c>
      <c r="N99" s="388"/>
      <c r="O99" s="388"/>
      <c r="P99" s="388"/>
      <c r="Q99" s="388"/>
      <c r="R99" s="389"/>
    </row>
    <row r="100" spans="1:18" ht="30" hidden="1" customHeight="1" x14ac:dyDescent="0.25">
      <c r="A100" s="315" t="s">
        <v>55</v>
      </c>
      <c r="B100" s="48" t="s">
        <v>120</v>
      </c>
      <c r="C100" s="49">
        <v>1</v>
      </c>
      <c r="D100" s="37">
        <v>1</v>
      </c>
      <c r="E100" s="39">
        <v>1</v>
      </c>
      <c r="F100" s="329" t="s">
        <v>56</v>
      </c>
      <c r="G100" s="50" t="s">
        <v>121</v>
      </c>
      <c r="H100" s="78">
        <v>0</v>
      </c>
      <c r="I100" s="70">
        <v>0</v>
      </c>
      <c r="J100" s="379"/>
      <c r="K100" s="61" t="s">
        <v>122</v>
      </c>
      <c r="L100" s="26"/>
      <c r="M100" s="390" t="s">
        <v>123</v>
      </c>
      <c r="N100" s="392" t="s">
        <v>124</v>
      </c>
      <c r="O100" s="392" t="s">
        <v>66</v>
      </c>
      <c r="P100" s="392" t="s">
        <v>125</v>
      </c>
      <c r="Q100" s="392" t="s">
        <v>126</v>
      </c>
      <c r="R100" s="394" t="s">
        <v>89</v>
      </c>
    </row>
    <row r="101" spans="1:18" ht="16.5" hidden="1" customHeight="1" x14ac:dyDescent="0.25">
      <c r="A101" s="316"/>
      <c r="B101" s="19" t="s">
        <v>127</v>
      </c>
      <c r="C101" s="16">
        <v>3</v>
      </c>
      <c r="D101" s="14">
        <v>3</v>
      </c>
      <c r="E101" s="17">
        <v>3</v>
      </c>
      <c r="F101" s="329"/>
      <c r="G101" s="19" t="s">
        <v>128</v>
      </c>
      <c r="H101" s="59">
        <v>3</v>
      </c>
      <c r="I101" s="17">
        <v>3</v>
      </c>
      <c r="J101" s="379"/>
      <c r="K101" s="61" t="s">
        <v>129</v>
      </c>
      <c r="L101" s="26"/>
      <c r="M101" s="391"/>
      <c r="N101" s="393"/>
      <c r="O101" s="393"/>
      <c r="P101" s="393"/>
      <c r="Q101" s="393"/>
      <c r="R101" s="395"/>
    </row>
    <row r="102" spans="1:18" ht="24.75" hidden="1" customHeight="1" x14ac:dyDescent="0.25">
      <c r="A102" s="316"/>
      <c r="B102" s="19" t="s">
        <v>130</v>
      </c>
      <c r="C102" s="16">
        <v>6</v>
      </c>
      <c r="D102" s="14">
        <v>6</v>
      </c>
      <c r="E102" s="17">
        <v>6</v>
      </c>
      <c r="F102" s="329"/>
      <c r="G102" s="19" t="s">
        <v>131</v>
      </c>
      <c r="H102" s="16">
        <v>6</v>
      </c>
      <c r="I102" s="17">
        <v>6</v>
      </c>
      <c r="J102" s="379"/>
      <c r="K102" s="61" t="s">
        <v>132</v>
      </c>
      <c r="L102" s="26"/>
      <c r="M102" s="79"/>
      <c r="N102" s="80"/>
      <c r="O102" s="80"/>
      <c r="P102" s="81"/>
      <c r="Q102" s="81"/>
      <c r="R102" s="82"/>
    </row>
    <row r="103" spans="1:18" ht="30" hidden="1" customHeight="1" x14ac:dyDescent="0.25">
      <c r="A103" s="316"/>
      <c r="B103" s="62" t="s">
        <v>133</v>
      </c>
      <c r="C103" s="83">
        <v>9</v>
      </c>
      <c r="D103" s="14">
        <v>9</v>
      </c>
      <c r="E103" s="17">
        <v>9</v>
      </c>
      <c r="F103" s="329"/>
      <c r="G103" s="62" t="s">
        <v>134</v>
      </c>
      <c r="H103" s="22">
        <v>9</v>
      </c>
      <c r="I103" s="24">
        <v>9</v>
      </c>
      <c r="J103" s="379" t="s">
        <v>135</v>
      </c>
      <c r="K103" s="84" t="s">
        <v>136</v>
      </c>
      <c r="L103" s="26" t="s">
        <v>137</v>
      </c>
      <c r="M103" s="55"/>
      <c r="N103" s="56"/>
      <c r="O103" s="56"/>
      <c r="P103" s="57"/>
      <c r="Q103" s="57"/>
      <c r="R103" s="58"/>
    </row>
    <row r="104" spans="1:18" ht="24.9" hidden="1" customHeight="1" x14ac:dyDescent="0.25">
      <c r="A104" s="316"/>
      <c r="B104" s="19" t="s">
        <v>138</v>
      </c>
      <c r="C104" s="16">
        <v>13</v>
      </c>
      <c r="D104" s="14">
        <v>13</v>
      </c>
      <c r="E104" s="17">
        <v>13</v>
      </c>
      <c r="F104" s="329"/>
      <c r="G104" s="62" t="s">
        <v>139</v>
      </c>
      <c r="H104" s="22">
        <v>11</v>
      </c>
      <c r="I104" s="24">
        <v>16</v>
      </c>
      <c r="J104" s="379"/>
      <c r="K104" s="61" t="s">
        <v>140</v>
      </c>
      <c r="L104" s="26" t="s">
        <v>137</v>
      </c>
      <c r="M104" s="55"/>
      <c r="N104" s="56"/>
      <c r="O104" s="56"/>
      <c r="P104" s="57"/>
      <c r="Q104" s="57"/>
      <c r="R104" s="58"/>
    </row>
    <row r="105" spans="1:18" ht="24.9" hidden="1" customHeight="1" x14ac:dyDescent="0.25">
      <c r="A105" s="317"/>
      <c r="B105" s="25" t="s">
        <v>141</v>
      </c>
      <c r="C105" s="76">
        <v>16</v>
      </c>
      <c r="D105" s="40">
        <v>16</v>
      </c>
      <c r="E105" s="85"/>
      <c r="F105" s="328" t="s">
        <v>58</v>
      </c>
      <c r="G105" s="48" t="s">
        <v>57</v>
      </c>
      <c r="H105" s="49">
        <v>0</v>
      </c>
      <c r="I105" s="66"/>
      <c r="J105" s="379"/>
      <c r="K105" s="61" t="s">
        <v>142</v>
      </c>
      <c r="L105" s="26" t="s">
        <v>137</v>
      </c>
      <c r="M105" s="55"/>
      <c r="N105" s="56"/>
      <c r="O105" s="56"/>
      <c r="P105" s="57"/>
      <c r="Q105" s="57"/>
      <c r="R105" s="58"/>
    </row>
    <row r="106" spans="1:18" ht="16.5" hidden="1" customHeight="1" x14ac:dyDescent="0.25">
      <c r="A106" s="331" t="s">
        <v>58</v>
      </c>
      <c r="B106" s="50" t="s">
        <v>57</v>
      </c>
      <c r="C106" s="51">
        <v>0</v>
      </c>
      <c r="D106" s="69">
        <v>0</v>
      </c>
      <c r="E106" s="70">
        <v>0</v>
      </c>
      <c r="F106" s="329"/>
      <c r="G106" s="19" t="s">
        <v>131</v>
      </c>
      <c r="H106" s="86">
        <v>2</v>
      </c>
      <c r="I106" s="60"/>
      <c r="J106" s="379"/>
      <c r="K106" s="61" t="s">
        <v>143</v>
      </c>
      <c r="L106" s="26" t="s">
        <v>137</v>
      </c>
      <c r="M106" s="55"/>
      <c r="N106" s="56"/>
      <c r="O106" s="56"/>
      <c r="P106" s="57"/>
      <c r="Q106" s="57"/>
      <c r="R106" s="58"/>
    </row>
    <row r="107" spans="1:18" ht="20.100000000000001" hidden="1" customHeight="1" x14ac:dyDescent="0.25">
      <c r="A107" s="331"/>
      <c r="B107" s="19" t="s">
        <v>131</v>
      </c>
      <c r="C107" s="16">
        <v>2</v>
      </c>
      <c r="D107" s="14">
        <v>2</v>
      </c>
      <c r="E107" s="17">
        <v>2</v>
      </c>
      <c r="F107" s="329"/>
      <c r="G107" s="19" t="s">
        <v>134</v>
      </c>
      <c r="H107" s="59">
        <v>4</v>
      </c>
      <c r="I107" s="60"/>
      <c r="J107" s="379" t="s">
        <v>144</v>
      </c>
      <c r="K107" s="61" t="s">
        <v>145</v>
      </c>
      <c r="L107" s="26">
        <v>5</v>
      </c>
      <c r="M107" s="55"/>
      <c r="N107" s="56"/>
      <c r="O107" s="56"/>
      <c r="P107" s="57"/>
      <c r="Q107" s="57"/>
      <c r="R107" s="58"/>
    </row>
    <row r="108" spans="1:18" ht="16.5" hidden="1" customHeight="1" x14ac:dyDescent="0.25">
      <c r="A108" s="331"/>
      <c r="B108" s="19" t="s">
        <v>134</v>
      </c>
      <c r="C108" s="83">
        <v>4</v>
      </c>
      <c r="D108" s="14">
        <v>4</v>
      </c>
      <c r="E108" s="17">
        <v>4</v>
      </c>
      <c r="F108" s="330"/>
      <c r="G108" s="25" t="s">
        <v>146</v>
      </c>
      <c r="H108" s="87">
        <v>5</v>
      </c>
      <c r="I108" s="77"/>
      <c r="J108" s="379"/>
      <c r="K108" s="61" t="s">
        <v>147</v>
      </c>
      <c r="L108" s="26"/>
      <c r="M108" s="55"/>
      <c r="N108" s="56"/>
      <c r="O108" s="56"/>
      <c r="P108" s="57"/>
      <c r="Q108" s="57"/>
      <c r="R108" s="58"/>
    </row>
    <row r="109" spans="1:18" ht="24.9" hidden="1" customHeight="1" x14ac:dyDescent="0.25">
      <c r="A109" s="331"/>
      <c r="B109" s="62" t="s">
        <v>146</v>
      </c>
      <c r="C109" s="22">
        <v>5</v>
      </c>
      <c r="D109" s="23">
        <v>5</v>
      </c>
      <c r="E109" s="24">
        <v>5</v>
      </c>
      <c r="F109" s="409" t="s">
        <v>59</v>
      </c>
      <c r="G109" s="410"/>
      <c r="H109" s="88">
        <f>H91+H97+H101+H107</f>
        <v>11</v>
      </c>
      <c r="I109" s="89"/>
      <c r="J109" s="411" t="s">
        <v>148</v>
      </c>
      <c r="K109" s="61" t="s">
        <v>149</v>
      </c>
      <c r="L109" s="26"/>
      <c r="M109" s="55"/>
      <c r="N109" s="56"/>
      <c r="O109" s="56"/>
      <c r="P109" s="57"/>
      <c r="Q109" s="57"/>
      <c r="R109" s="58"/>
    </row>
    <row r="110" spans="1:18" ht="20.100000000000001" hidden="1" customHeight="1" x14ac:dyDescent="0.25">
      <c r="A110" s="409" t="s">
        <v>59</v>
      </c>
      <c r="B110" s="410"/>
      <c r="C110" s="88">
        <f>C94+C99+C103+C108</f>
        <v>23</v>
      </c>
      <c r="D110" s="89"/>
      <c r="E110" s="90"/>
      <c r="F110" s="413"/>
      <c r="G110" s="414"/>
      <c r="H110" s="414"/>
      <c r="I110" s="415"/>
      <c r="J110" s="412"/>
      <c r="K110" s="432" t="s">
        <v>150</v>
      </c>
      <c r="L110" s="433"/>
      <c r="M110" s="55"/>
      <c r="N110" s="56"/>
      <c r="O110" s="56"/>
      <c r="P110" s="57"/>
      <c r="Q110" s="57"/>
      <c r="R110" s="58"/>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8" t="s">
        <v>121</v>
      </c>
      <c r="C112" s="49">
        <v>0</v>
      </c>
      <c r="D112" s="37">
        <v>2</v>
      </c>
      <c r="E112" s="39">
        <v>2</v>
      </c>
      <c r="F112" s="315" t="s">
        <v>52</v>
      </c>
      <c r="G112" s="48" t="s">
        <v>151</v>
      </c>
      <c r="H112" s="49">
        <v>0</v>
      </c>
      <c r="I112" s="66"/>
      <c r="J112" s="422" t="s">
        <v>59</v>
      </c>
      <c r="K112" s="423"/>
      <c r="L112" s="91"/>
      <c r="M112" s="406"/>
      <c r="N112" s="408"/>
      <c r="O112" s="408"/>
      <c r="P112" s="408"/>
      <c r="Q112" s="408"/>
      <c r="R112" s="421"/>
    </row>
    <row r="113" spans="1:18" ht="16.5" hidden="1" customHeight="1" x14ac:dyDescent="0.25">
      <c r="A113" s="316"/>
      <c r="B113" s="19" t="s">
        <v>152</v>
      </c>
      <c r="C113" s="16">
        <v>2</v>
      </c>
      <c r="D113" s="14">
        <v>4</v>
      </c>
      <c r="E113" s="17">
        <v>4</v>
      </c>
      <c r="F113" s="329"/>
      <c r="G113" s="19" t="s">
        <v>153</v>
      </c>
      <c r="H113" s="59">
        <v>1</v>
      </c>
      <c r="I113" s="92"/>
      <c r="J113" s="424" t="s">
        <v>154</v>
      </c>
      <c r="K113" s="425"/>
      <c r="L113" s="425"/>
      <c r="M113" s="425"/>
      <c r="N113" s="425"/>
      <c r="O113" s="425"/>
      <c r="P113" s="425"/>
      <c r="Q113" s="425"/>
      <c r="R113" s="426"/>
    </row>
    <row r="114" spans="1:18" ht="16.5" hidden="1" customHeight="1" x14ac:dyDescent="0.25">
      <c r="A114" s="316"/>
      <c r="B114" s="19" t="s">
        <v>131</v>
      </c>
      <c r="C114" s="16">
        <v>4</v>
      </c>
      <c r="D114" s="14">
        <v>6</v>
      </c>
      <c r="E114" s="17">
        <v>6</v>
      </c>
      <c r="F114" s="329"/>
      <c r="G114" s="19" t="s">
        <v>155</v>
      </c>
      <c r="H114" s="16">
        <v>2</v>
      </c>
      <c r="I114" s="92"/>
      <c r="J114" s="427"/>
      <c r="K114" s="428"/>
      <c r="L114" s="428"/>
      <c r="M114" s="428"/>
      <c r="N114" s="428"/>
      <c r="O114" s="428"/>
      <c r="P114" s="428"/>
      <c r="Q114" s="428"/>
      <c r="R114" s="429"/>
    </row>
    <row r="115" spans="1:18" ht="16.5" hidden="1" customHeight="1" x14ac:dyDescent="0.25">
      <c r="A115" s="316"/>
      <c r="B115" s="19" t="s">
        <v>156</v>
      </c>
      <c r="C115" s="83">
        <v>6</v>
      </c>
      <c r="D115" s="14">
        <v>8</v>
      </c>
      <c r="E115" s="93"/>
      <c r="F115" s="330"/>
      <c r="G115" s="25" t="s">
        <v>101</v>
      </c>
      <c r="H115" s="76">
        <v>3</v>
      </c>
      <c r="I115" s="94"/>
      <c r="J115" s="427"/>
      <c r="K115" s="428"/>
      <c r="L115" s="428"/>
      <c r="M115" s="428"/>
      <c r="N115" s="428"/>
      <c r="O115" s="428"/>
      <c r="P115" s="428"/>
      <c r="Q115" s="428"/>
      <c r="R115" s="429"/>
    </row>
    <row r="116" spans="1:18" ht="16.5" hidden="1" customHeight="1" x14ac:dyDescent="0.25">
      <c r="A116" s="317"/>
      <c r="B116" s="25" t="s">
        <v>157</v>
      </c>
      <c r="C116" s="76">
        <v>8</v>
      </c>
      <c r="D116" s="40">
        <v>12</v>
      </c>
      <c r="E116" s="85"/>
      <c r="F116" s="329" t="s">
        <v>54</v>
      </c>
      <c r="G116" s="50" t="s">
        <v>104</v>
      </c>
      <c r="H116" s="51">
        <v>0</v>
      </c>
      <c r="I116" s="95"/>
      <c r="J116" s="427"/>
      <c r="K116" s="428"/>
      <c r="L116" s="428"/>
      <c r="M116" s="428"/>
      <c r="N116" s="428"/>
      <c r="O116" s="428"/>
      <c r="P116" s="428"/>
      <c r="Q116" s="428"/>
      <c r="R116" s="429"/>
    </row>
    <row r="117" spans="1:18" ht="27" hidden="1" customHeight="1" x14ac:dyDescent="0.25">
      <c r="A117" s="331" t="s">
        <v>63</v>
      </c>
      <c r="B117" s="50" t="s">
        <v>104</v>
      </c>
      <c r="C117" s="51">
        <v>0</v>
      </c>
      <c r="D117" s="69">
        <v>0</v>
      </c>
      <c r="E117" s="70">
        <v>0</v>
      </c>
      <c r="F117" s="329"/>
      <c r="G117" s="19" t="s">
        <v>107</v>
      </c>
      <c r="H117" s="16">
        <v>1</v>
      </c>
      <c r="I117" s="92"/>
      <c r="J117" s="427"/>
      <c r="K117" s="428"/>
      <c r="L117" s="428"/>
      <c r="M117" s="428"/>
      <c r="N117" s="428"/>
      <c r="O117" s="428"/>
      <c r="P117" s="428"/>
      <c r="Q117" s="428"/>
      <c r="R117" s="429"/>
    </row>
    <row r="118" spans="1:18" ht="30" hidden="1" customHeight="1" x14ac:dyDescent="0.25">
      <c r="A118" s="331"/>
      <c r="B118" s="19" t="s">
        <v>158</v>
      </c>
      <c r="C118" s="16">
        <v>1</v>
      </c>
      <c r="D118" s="14">
        <v>2</v>
      </c>
      <c r="E118" s="17">
        <v>2</v>
      </c>
      <c r="F118" s="329"/>
      <c r="G118" s="19" t="s">
        <v>109</v>
      </c>
      <c r="H118" s="16">
        <v>2</v>
      </c>
      <c r="I118" s="92"/>
      <c r="J118" s="427"/>
      <c r="K118" s="428"/>
      <c r="L118" s="428"/>
      <c r="M118" s="428"/>
      <c r="N118" s="428"/>
      <c r="O118" s="428"/>
      <c r="P118" s="428"/>
      <c r="Q118" s="428"/>
      <c r="R118" s="429"/>
    </row>
    <row r="119" spans="1:18" ht="16.5" hidden="1" customHeight="1" x14ac:dyDescent="0.25">
      <c r="A119" s="331"/>
      <c r="B119" s="19" t="s">
        <v>159</v>
      </c>
      <c r="C119" s="83">
        <v>2</v>
      </c>
      <c r="D119" s="14">
        <v>3</v>
      </c>
      <c r="E119" s="93"/>
      <c r="F119" s="329"/>
      <c r="G119" s="19" t="s">
        <v>111</v>
      </c>
      <c r="H119" s="59">
        <v>3</v>
      </c>
      <c r="I119" s="92"/>
      <c r="J119" s="427"/>
      <c r="K119" s="428"/>
      <c r="L119" s="428"/>
      <c r="M119" s="428"/>
      <c r="N119" s="428"/>
      <c r="O119" s="428"/>
      <c r="P119" s="428"/>
      <c r="Q119" s="428"/>
      <c r="R119" s="429"/>
    </row>
    <row r="120" spans="1:18" ht="16.5" hidden="1" customHeight="1" x14ac:dyDescent="0.25">
      <c r="A120" s="331"/>
      <c r="B120" s="19" t="s">
        <v>160</v>
      </c>
      <c r="C120" s="16">
        <v>3</v>
      </c>
      <c r="D120" s="14">
        <v>5</v>
      </c>
      <c r="E120" s="93"/>
      <c r="F120" s="329"/>
      <c r="G120" s="19" t="s">
        <v>113</v>
      </c>
      <c r="H120" s="86">
        <v>4</v>
      </c>
      <c r="I120" s="92"/>
      <c r="J120" s="427"/>
      <c r="K120" s="428"/>
      <c r="L120" s="428"/>
      <c r="M120" s="428"/>
      <c r="N120" s="428"/>
      <c r="O120" s="428"/>
      <c r="P120" s="428"/>
      <c r="Q120" s="428"/>
      <c r="R120" s="429"/>
    </row>
    <row r="121" spans="1:18" ht="16.5" hidden="1" customHeight="1" x14ac:dyDescent="0.25">
      <c r="A121" s="331"/>
      <c r="B121" s="62" t="s">
        <v>161</v>
      </c>
      <c r="C121" s="22">
        <v>4</v>
      </c>
      <c r="D121" s="23">
        <v>7</v>
      </c>
      <c r="E121" s="96"/>
      <c r="F121" s="329"/>
      <c r="G121" s="62" t="s">
        <v>116</v>
      </c>
      <c r="H121" s="22">
        <v>5</v>
      </c>
      <c r="I121" s="97"/>
      <c r="J121" s="427"/>
      <c r="K121" s="428"/>
      <c r="L121" s="428"/>
      <c r="M121" s="428"/>
      <c r="N121" s="428"/>
      <c r="O121" s="428"/>
      <c r="P121" s="428"/>
      <c r="Q121" s="428"/>
      <c r="R121" s="429"/>
    </row>
    <row r="122" spans="1:18" ht="16.5" hidden="1" customHeight="1" x14ac:dyDescent="0.25">
      <c r="A122" s="315" t="s">
        <v>64</v>
      </c>
      <c r="B122" s="48" t="s">
        <v>162</v>
      </c>
      <c r="C122" s="49">
        <v>0</v>
      </c>
      <c r="D122" s="37">
        <v>0</v>
      </c>
      <c r="E122" s="39">
        <v>0</v>
      </c>
      <c r="F122" s="328" t="s">
        <v>56</v>
      </c>
      <c r="G122" s="48" t="s">
        <v>121</v>
      </c>
      <c r="H122" s="49">
        <v>0</v>
      </c>
      <c r="I122" s="98">
        <v>0</v>
      </c>
      <c r="J122" s="427"/>
      <c r="K122" s="428"/>
      <c r="L122" s="428"/>
      <c r="M122" s="428"/>
      <c r="N122" s="428"/>
      <c r="O122" s="428"/>
      <c r="P122" s="428"/>
      <c r="Q122" s="428"/>
      <c r="R122" s="429"/>
    </row>
    <row r="123" spans="1:18" ht="16.5" hidden="1" customHeight="1" x14ac:dyDescent="0.25">
      <c r="A123" s="316"/>
      <c r="B123" s="19" t="s">
        <v>163</v>
      </c>
      <c r="C123" s="16">
        <v>2</v>
      </c>
      <c r="D123" s="14">
        <v>3</v>
      </c>
      <c r="E123" s="17">
        <v>3</v>
      </c>
      <c r="F123" s="329"/>
      <c r="G123" s="19" t="s">
        <v>128</v>
      </c>
      <c r="H123" s="86">
        <v>2</v>
      </c>
      <c r="I123" s="26">
        <v>3</v>
      </c>
      <c r="J123" s="427"/>
      <c r="K123" s="428"/>
      <c r="L123" s="428"/>
      <c r="M123" s="428"/>
      <c r="N123" s="428"/>
      <c r="O123" s="428"/>
      <c r="P123" s="428"/>
      <c r="Q123" s="428"/>
      <c r="R123" s="429"/>
    </row>
    <row r="124" spans="1:18" ht="30" hidden="1" customHeight="1" x14ac:dyDescent="0.25">
      <c r="A124" s="316"/>
      <c r="B124" s="19" t="s">
        <v>164</v>
      </c>
      <c r="C124" s="16">
        <v>3</v>
      </c>
      <c r="D124" s="14">
        <v>5</v>
      </c>
      <c r="E124" s="17">
        <v>5</v>
      </c>
      <c r="F124" s="329"/>
      <c r="G124" s="19" t="s">
        <v>131</v>
      </c>
      <c r="H124" s="83">
        <v>3</v>
      </c>
      <c r="I124" s="26">
        <v>6</v>
      </c>
      <c r="J124" s="427"/>
      <c r="K124" s="428"/>
      <c r="L124" s="428"/>
      <c r="M124" s="428"/>
      <c r="N124" s="428"/>
      <c r="O124" s="428"/>
      <c r="P124" s="428"/>
      <c r="Q124" s="428"/>
      <c r="R124" s="429"/>
    </row>
    <row r="125" spans="1:18" ht="16.5" hidden="1" customHeight="1" x14ac:dyDescent="0.25">
      <c r="A125" s="316"/>
      <c r="B125" s="19" t="s">
        <v>165</v>
      </c>
      <c r="C125" s="16">
        <v>4</v>
      </c>
      <c r="D125" s="14">
        <v>7</v>
      </c>
      <c r="E125" s="93"/>
      <c r="F125" s="329"/>
      <c r="G125" s="19" t="s">
        <v>134</v>
      </c>
      <c r="H125" s="86">
        <v>4</v>
      </c>
      <c r="I125" s="26">
        <v>9</v>
      </c>
      <c r="J125" s="427"/>
      <c r="K125" s="428"/>
      <c r="L125" s="428"/>
      <c r="M125" s="428"/>
      <c r="N125" s="428"/>
      <c r="O125" s="428"/>
      <c r="P125" s="428"/>
      <c r="Q125" s="428"/>
      <c r="R125" s="429"/>
    </row>
    <row r="126" spans="1:18" ht="30" hidden="1" customHeight="1" x14ac:dyDescent="0.25">
      <c r="A126" s="316"/>
      <c r="B126" s="19" t="s">
        <v>166</v>
      </c>
      <c r="C126" s="59">
        <v>6</v>
      </c>
      <c r="D126" s="14">
        <v>9</v>
      </c>
      <c r="E126" s="17">
        <v>9</v>
      </c>
      <c r="F126" s="330"/>
      <c r="G126" s="25" t="s">
        <v>139</v>
      </c>
      <c r="H126" s="76">
        <v>6</v>
      </c>
      <c r="I126" s="68">
        <v>13</v>
      </c>
      <c r="J126" s="427"/>
      <c r="K126" s="428"/>
      <c r="L126" s="428"/>
      <c r="M126" s="428"/>
      <c r="N126" s="428"/>
      <c r="O126" s="428"/>
      <c r="P126" s="428"/>
      <c r="Q126" s="428"/>
      <c r="R126" s="429"/>
    </row>
    <row r="127" spans="1:18" ht="24.9" hidden="1" customHeight="1" x14ac:dyDescent="0.25">
      <c r="A127" s="316"/>
      <c r="B127" s="19" t="s">
        <v>167</v>
      </c>
      <c r="C127" s="16">
        <v>8</v>
      </c>
      <c r="D127" s="14">
        <v>11</v>
      </c>
      <c r="E127" s="93"/>
      <c r="F127" s="328" t="s">
        <v>58</v>
      </c>
      <c r="G127" s="48" t="s">
        <v>57</v>
      </c>
      <c r="H127" s="49">
        <v>0</v>
      </c>
      <c r="I127" s="99"/>
      <c r="J127" s="427"/>
      <c r="K127" s="428"/>
      <c r="L127" s="428"/>
      <c r="M127" s="428"/>
      <c r="N127" s="428"/>
      <c r="O127" s="428"/>
      <c r="P127" s="428"/>
      <c r="Q127" s="428"/>
      <c r="R127" s="429"/>
    </row>
    <row r="128" spans="1:18" ht="20.100000000000001" hidden="1" customHeight="1" x14ac:dyDescent="0.25">
      <c r="A128" s="317"/>
      <c r="B128" s="25" t="s">
        <v>168</v>
      </c>
      <c r="C128" s="76">
        <v>9</v>
      </c>
      <c r="D128" s="40">
        <v>13</v>
      </c>
      <c r="E128" s="85"/>
      <c r="F128" s="329"/>
      <c r="G128" s="19" t="s">
        <v>131</v>
      </c>
      <c r="H128" s="86">
        <v>2</v>
      </c>
      <c r="I128" s="92"/>
      <c r="J128" s="427"/>
      <c r="K128" s="428"/>
      <c r="L128" s="428"/>
      <c r="M128" s="428"/>
      <c r="N128" s="428"/>
      <c r="O128" s="428"/>
      <c r="P128" s="428"/>
      <c r="Q128" s="428"/>
      <c r="R128" s="429"/>
    </row>
    <row r="129" spans="1:18" ht="16.5" hidden="1" customHeight="1" x14ac:dyDescent="0.25">
      <c r="A129" s="315" t="s">
        <v>65</v>
      </c>
      <c r="B129" s="48" t="s">
        <v>57</v>
      </c>
      <c r="C129" s="49">
        <v>0</v>
      </c>
      <c r="D129" s="37">
        <v>0</v>
      </c>
      <c r="E129" s="39">
        <v>0</v>
      </c>
      <c r="F129" s="329"/>
      <c r="G129" s="19" t="s">
        <v>134</v>
      </c>
      <c r="H129" s="83">
        <v>4</v>
      </c>
      <c r="I129" s="92"/>
      <c r="J129" s="427"/>
      <c r="K129" s="428"/>
      <c r="L129" s="428"/>
      <c r="M129" s="428"/>
      <c r="N129" s="428"/>
      <c r="O129" s="428"/>
      <c r="P129" s="428"/>
      <c r="Q129" s="428"/>
      <c r="R129" s="429"/>
    </row>
    <row r="130" spans="1:18" ht="16.5" hidden="1" customHeight="1" x14ac:dyDescent="0.25">
      <c r="A130" s="316"/>
      <c r="B130" s="19" t="s">
        <v>131</v>
      </c>
      <c r="C130" s="100">
        <v>2</v>
      </c>
      <c r="D130" s="14">
        <v>2</v>
      </c>
      <c r="E130" s="17">
        <v>2</v>
      </c>
      <c r="F130" s="330"/>
      <c r="G130" s="25" t="s">
        <v>146</v>
      </c>
      <c r="H130" s="87">
        <v>5</v>
      </c>
      <c r="I130" s="94"/>
      <c r="J130" s="427"/>
      <c r="K130" s="428"/>
      <c r="L130" s="428"/>
      <c r="M130" s="428"/>
      <c r="N130" s="428"/>
      <c r="O130" s="428"/>
      <c r="P130" s="428"/>
      <c r="Q130" s="428"/>
      <c r="R130" s="429"/>
    </row>
    <row r="131" spans="1:18" ht="24.9" hidden="1" customHeight="1" x14ac:dyDescent="0.25">
      <c r="A131" s="316"/>
      <c r="B131" s="19" t="s">
        <v>134</v>
      </c>
      <c r="C131" s="83">
        <v>4</v>
      </c>
      <c r="D131" s="14">
        <v>4</v>
      </c>
      <c r="E131" s="17">
        <v>4</v>
      </c>
      <c r="F131" s="346" t="s">
        <v>59</v>
      </c>
      <c r="G131" s="349"/>
      <c r="H131" s="101">
        <f>H113+H119+H124+H129</f>
        <v>11</v>
      </c>
      <c r="I131" s="102"/>
      <c r="J131" s="427"/>
      <c r="K131" s="428"/>
      <c r="L131" s="428"/>
      <c r="M131" s="428"/>
      <c r="N131" s="428"/>
      <c r="O131" s="428"/>
      <c r="P131" s="428"/>
      <c r="Q131" s="428"/>
      <c r="R131" s="429"/>
    </row>
    <row r="132" spans="1:18" ht="16.5" hidden="1" customHeight="1" x14ac:dyDescent="0.25">
      <c r="A132" s="317"/>
      <c r="B132" s="25" t="s">
        <v>146</v>
      </c>
      <c r="C132" s="76">
        <v>5</v>
      </c>
      <c r="D132" s="40">
        <v>5</v>
      </c>
      <c r="E132" s="68">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8">
        <f>C115+C119+C126+C131</f>
        <v>18</v>
      </c>
      <c r="D133" s="89"/>
      <c r="E133" s="103"/>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7" workbookViewId="0">
      <selection activeCell="Q7" sqref="Q7"/>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2026-08-04T20:44:55Z</dcterms:modified>
</cp:coreProperties>
</file>